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bookViews>
    <workbookView xWindow="0" yWindow="0" windowWidth="28335" windowHeight="10740"/>
  </bookViews>
  <sheets>
    <sheet name="Лист1" sheetId="2" r:id="rId1"/>
  </sheets>
  <definedNames>
    <definedName name="_xlnm._FilterDatabase" localSheetId="0" hidden="1">Лист1!$A$11:$D$11</definedName>
    <definedName name="_xlnm.Print_Titles" localSheetId="0">Лист1!$9:$10</definedName>
    <definedName name="_xlnm.Print_Area" localSheetId="0">Лист1!$A$1:$D$137</definedName>
  </definedNames>
  <calcPr calcId="162913"/>
  <customWorkbookViews>
    <customWorkbookView name="Комлева Виктория Васимовна - Личное представление" guid="{DAC72783-2598-490F-93AC-09BCE48892D4}" mergeInterval="0" personalView="1" maximized="1" xWindow="-8" yWindow="-8" windowWidth="1936" windowHeight="1056" activeSheetId="1"/>
    <customWorkbookView name="Рудакова Ирина Ивановна - Личное представление" guid="{5A5561CA-5130-4B4C-B9EF-BD9AB6A6716D}" mergeInterval="0" personalView="1" maximized="1" xWindow="-8" yWindow="-8" windowWidth="1296" windowHeight="1000" activeSheetId="1"/>
    <customWorkbookView name="Маганёва Екатерина Николаевна - Личное представление" guid="{D099C3DE-3524-40E1-9558-8059A12DB8BF}" mergeInterval="0" personalView="1" maximized="1" xWindow="-8" yWindow="-8" windowWidth="1296" windowHeight="1000" activeSheetId="1"/>
    <customWorkbookView name="Шпилева Юлия Михайловна - Личное представление" guid="{1D4CA3D9-AC90-4979-BE22-C06D64FA5067}" mergeInterval="0" personalView="1" maximized="1" xWindow="-8" yWindow="-8" windowWidth="1296" windowHeight="1000" activeSheetId="1"/>
    <customWorkbookView name="Зайцева Ирина Ивановна - Личное представление" guid="{1E5D5C29-7346-4808-A3AB-A1315A0C1258}" mergeInterval="0" personalView="1" maximized="1" windowWidth="1276" windowHeight="773" activeSheetId="1"/>
    <customWorkbookView name="Маркова Инесса Владимировна - Личное представление" guid="{410F9BE2-FDE1-4E5E-88B3-E146A45FAA47}" mergeInterval="0" personalView="1" maximized="1" xWindow="-8" yWindow="-8" windowWidth="1296" windowHeight="1000" activeSheetId="1"/>
  </customWorkbookViews>
</workbook>
</file>

<file path=xl/calcChain.xml><?xml version="1.0" encoding="utf-8"?>
<calcChain xmlns="http://schemas.openxmlformats.org/spreadsheetml/2006/main">
  <c r="D133" i="2" l="1"/>
  <c r="D131" i="2"/>
  <c r="D128" i="2" s="1"/>
  <c r="D129" i="2"/>
  <c r="D125" i="2"/>
  <c r="D124" i="2"/>
  <c r="D122" i="2"/>
  <c r="D121" i="2" s="1"/>
  <c r="D119" i="2"/>
  <c r="D118" i="2" s="1"/>
  <c r="D115" i="2"/>
  <c r="D112" i="2"/>
  <c r="D107" i="2"/>
  <c r="D105" i="2"/>
  <c r="D104" i="2" s="1"/>
  <c r="D103" i="2" s="1"/>
  <c r="D101" i="2"/>
  <c r="D99" i="2"/>
  <c r="D97" i="2"/>
  <c r="D96" i="2"/>
  <c r="D94" i="2"/>
  <c r="D90" i="2"/>
  <c r="D85" i="2"/>
  <c r="D82" i="2"/>
  <c r="D80" i="2"/>
  <c r="D71" i="2" s="1"/>
  <c r="D72" i="2"/>
  <c r="D69" i="2"/>
  <c r="D67" i="2"/>
  <c r="D63" i="2"/>
  <c r="D61" i="2"/>
  <c r="D60" i="2" s="1"/>
  <c r="D55" i="2"/>
  <c r="D52" i="2"/>
  <c r="D51" i="2"/>
  <c r="D49" i="2"/>
  <c r="D48" i="2"/>
  <c r="D44" i="2"/>
  <c r="D42" i="2"/>
  <c r="D39" i="2"/>
  <c r="D38" i="2"/>
  <c r="D36" i="2"/>
  <c r="D35" i="2"/>
  <c r="D33" i="2"/>
  <c r="D31" i="2"/>
  <c r="D29" i="2"/>
  <c r="D28" i="2" s="1"/>
  <c r="D26" i="2"/>
  <c r="D24" i="2"/>
  <c r="D22" i="2"/>
  <c r="D20" i="2"/>
  <c r="D19" i="2" s="1"/>
  <c r="D17" i="2"/>
  <c r="D16" i="2" s="1"/>
  <c r="D14" i="2"/>
  <c r="D13" i="2" s="1"/>
  <c r="D12" i="2" l="1"/>
  <c r="D11" i="2" s="1"/>
</calcChain>
</file>

<file path=xl/sharedStrings.xml><?xml version="1.0" encoding="utf-8"?>
<sst xmlns="http://schemas.openxmlformats.org/spreadsheetml/2006/main" count="320" uniqueCount="254">
  <si>
    <t>Налог на имущество физических лиц</t>
  </si>
  <si>
    <t>Земельный налог</t>
  </si>
  <si>
    <t>Плата за негативное воздействие на окружающую среду</t>
  </si>
  <si>
    <t>Доходы от продажи квартир</t>
  </si>
  <si>
    <t xml:space="preserve">Государственная пошлина по делам, рассматриваемым в судах общей юрисдикции, мировыми судьями </t>
  </si>
  <si>
    <t>Иные межбюджетные трансферты</t>
  </si>
  <si>
    <t>Налог на доходы физических лиц</t>
  </si>
  <si>
    <t>Доходы от оказания платных услуг (работ)</t>
  </si>
  <si>
    <t>Доходы от компенсации затрат государства</t>
  </si>
  <si>
    <t>Субсидии бюджетам бюджетной системы Российской Федерации (межбюджетные субсидии)</t>
  </si>
  <si>
    <t>Налог, взимаемый в связи с применением патентной системы налогообложения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</si>
  <si>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</si>
  <si>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</si>
  <si>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>Акцизы по подакцизным товарам (продукции), производимым на территории Российской Федерации</t>
  </si>
  <si>
    <t>Код классификации доходов</t>
  </si>
  <si>
    <t>Наименование кода классификации доходов</t>
  </si>
  <si>
    <t>Доходы от продажи земельных участков, находящихся в государственной и муниципальной собственности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</si>
  <si>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</si>
  <si>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</si>
  <si>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</si>
  <si>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</si>
  <si>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</si>
  <si>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</si>
  <si>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</si>
  <si>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</si>
  <si>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000 1 05 04000 02 0000 110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</si>
  <si>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</si>
  <si>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</si>
  <si>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</si>
  <si>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</si>
  <si>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</si>
  <si>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000 1 11 00000 00 0000 000</t>
  </si>
  <si>
    <t>000 1 11 05000 00 0000 120</t>
  </si>
  <si>
    <t xml:space="preserve">000 1 11 09000 00 0000 120 </t>
  </si>
  <si>
    <t>000 1 12 00000 00 0000 000</t>
  </si>
  <si>
    <t>000 1 12 01000 01 0000 120</t>
  </si>
  <si>
    <t>000 1 13 00000 00 0000 000</t>
  </si>
  <si>
    <t>000 1 13 01000 00 0000 130</t>
  </si>
  <si>
    <t>000 1 13 02000 00 0000 130</t>
  </si>
  <si>
    <t>000 1 14 00000 00 0000 000</t>
  </si>
  <si>
    <t>000 1 14 01000 00 0000 410</t>
  </si>
  <si>
    <t>000 1 14 02000 00 0000 000</t>
  </si>
  <si>
    <t>000 1 14 06000 00 0000 430</t>
  </si>
  <si>
    <t>000 1 14 06300 00 0000 430</t>
  </si>
  <si>
    <t>000 1 17 00000 00 0000 000</t>
  </si>
  <si>
    <t>000 2 02 00000 00 0000 000</t>
  </si>
  <si>
    <t>000 2 18 00000 00 0000 000</t>
  </si>
  <si>
    <t>000 2 19 00000 00 0000 000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</si>
  <si>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</si>
  <si>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182 1 01 02000 01 0000 110</t>
  </si>
  <si>
    <t>182 1 05 01000 00 0000 110</t>
  </si>
  <si>
    <t>182 1 05 02000 02 0000 110</t>
  </si>
  <si>
    <t>182 1 05 04000 02 0000 110</t>
  </si>
  <si>
    <t>182 1 06 01000 00 0000 110</t>
  </si>
  <si>
    <t>182 1 06 06000 00 0000 110</t>
  </si>
  <si>
    <t>182 1 08 03000 01 0000 110</t>
  </si>
  <si>
    <t>Единый сельскохозяйственный налог</t>
  </si>
  <si>
    <t>048 1 12 01000 01 0000 120</t>
  </si>
  <si>
    <t>040 1 11 05000 00 0000 120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</si>
  <si>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</si>
  <si>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   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</si>
  <si>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 и автономных учреждений, а также имущества государственных и муниципальных унитарных предприятий, в том числе казенных)</t>
  </si>
  <si>
    <t>040 1 13 01000 00 0000 130</t>
  </si>
  <si>
    <t>046 1 13 01000 00 0000 130</t>
  </si>
  <si>
    <t>040 1 13 02000 00 0000 130</t>
  </si>
  <si>
    <t>043 1 13 02000 00 0000 130</t>
  </si>
  <si>
    <t>046 1 13 02000 00 0000 130</t>
  </si>
  <si>
    <t>Невыясненные поступления</t>
  </si>
  <si>
    <t>000 1 17 01000 00 0000 180</t>
  </si>
  <si>
    <t>050 1 17 01000 00 0000 180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</si>
  <si>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</si>
  <si>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</si>
  <si>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</si>
  <si>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(рублей)</t>
  </si>
  <si>
    <t>Исполнение</t>
  </si>
  <si>
    <t>040 1 14 02040 04 0000 410</t>
  </si>
  <si>
    <t>Дотации бюджетам бюджетной системы Российской Федерации</t>
  </si>
  <si>
    <t>000 2 02 10000 00 0000 150</t>
  </si>
  <si>
    <t>050 2 02 10000 00 0000 150</t>
  </si>
  <si>
    <t>000 2 02 20000 00 0000 150</t>
  </si>
  <si>
    <t>000 1 05 03000 01 0000 110</t>
  </si>
  <si>
    <t>182 1 05 03000 01 0000 110</t>
  </si>
  <si>
    <t>Субвенции бюджетам бюджетной системы Российской Федерации</t>
  </si>
  <si>
    <t>000 2 00 00000 00 0000 000</t>
  </si>
  <si>
    <t>№
п/п</t>
  </si>
  <si>
    <t>Транспортный налог</t>
  </si>
  <si>
    <t>Административные штрафы, установленные Кодексом Российской Федерации об административных правонарушениях</t>
  </si>
  <si>
    <t>040 1 16 01000 01 0000 140</t>
  </si>
  <si>
    <t>530 1 16 01000 01 0000 140</t>
  </si>
  <si>
    <t>600 1 16 01000 01 0000 140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</si>
  <si>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</si>
  <si>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</si>
  <si>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</si>
  <si>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 в целях возмещения причиненного ущерба (убытков)</t>
  </si>
  <si>
    <t>040 1 16 10000 00 0000 140</t>
  </si>
  <si>
    <t>182 1 16 10000 00 0000 140</t>
  </si>
  <si>
    <t>188 1 16 10000 00 0000 140</t>
  </si>
  <si>
    <t>Платежи, уплачиваемые в целях возмещения вреда</t>
  </si>
  <si>
    <t>000 1 16 11000 01 0000 140</t>
  </si>
  <si>
    <t>040 1 16 11000 01 0000 140</t>
  </si>
  <si>
    <t xml:space="preserve">040 1 11 09000 00 0000 120 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</si>
  <si>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</si>
  <si>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</si>
  <si>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</si>
  <si>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</si>
  <si>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</si>
  <si>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</si>
  <si>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</si>
  <si>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</si>
  <si>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</si>
  <si>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</si>
  <si>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</si>
  <si>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</si>
  <si>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</si>
  <si>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Налоговые и неналоговые доходы</t>
  </si>
  <si>
    <t>Безвозмездные поступления</t>
  </si>
  <si>
    <t>Всего</t>
  </si>
  <si>
    <t xml:space="preserve"> 000 1 16 07000 00 0000 140</t>
  </si>
  <si>
    <t xml:space="preserve"> 040 1 16 07000 00 0000 140</t>
  </si>
  <si>
    <t xml:space="preserve"> 046 1 16 07000 00 0000 140</t>
  </si>
  <si>
    <t>000 1 06 04000 02 0000 110</t>
  </si>
  <si>
    <t>070 1 11 05000 00 0000 120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</si>
  <si>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</si>
  <si>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040 1 11 05300 00 0000 120</t>
  </si>
  <si>
    <t>070 1 13 02000 00 0000 130</t>
  </si>
  <si>
    <t>070 1 14 01000 00 0000 410</t>
  </si>
  <si>
    <t>070 1 14 02040 04 0000 410</t>
  </si>
  <si>
    <t>070 1 14 06000 00 0000 430</t>
  </si>
  <si>
    <t>070 1 14 06300 00 0000 430</t>
  </si>
  <si>
    <t>000 1 11 05300 00 0000 120</t>
  </si>
  <si>
    <t xml:space="preserve"> 043 1 16 07000 00 0000 140</t>
  </si>
  <si>
    <t>1.1</t>
  </si>
  <si>
    <t>1.1.1</t>
  </si>
  <si>
    <t>Инициативные платежи</t>
  </si>
  <si>
    <t>000 1 17 15000 00 0000 150</t>
  </si>
  <si>
    <t>040 1 17 15000 00 0000 150</t>
  </si>
  <si>
    <t>1.2</t>
  </si>
  <si>
    <t>1.2.1</t>
  </si>
  <si>
    <t>1.3</t>
  </si>
  <si>
    <t>1.3.1</t>
  </si>
  <si>
    <t>1.3.2</t>
  </si>
  <si>
    <t>1.3.3</t>
  </si>
  <si>
    <t>1.3.4</t>
  </si>
  <si>
    <t>1.4</t>
  </si>
  <si>
    <t>1.4.1</t>
  </si>
  <si>
    <t>1.4.2</t>
  </si>
  <si>
    <t>1.4.3</t>
  </si>
  <si>
    <t>1.5</t>
  </si>
  <si>
    <t>1.5.1</t>
  </si>
  <si>
    <t>1.7</t>
  </si>
  <si>
    <t>1.7.1</t>
  </si>
  <si>
    <t>1.8</t>
  </si>
  <si>
    <t>1.9</t>
  </si>
  <si>
    <t>1.9.1</t>
  </si>
  <si>
    <t>1.9.2</t>
  </si>
  <si>
    <t>1.10</t>
  </si>
  <si>
    <t>1.10.1</t>
  </si>
  <si>
    <t>1.10.2</t>
  </si>
  <si>
    <t>1.10.3</t>
  </si>
  <si>
    <t>1.10.4</t>
  </si>
  <si>
    <t>1.11</t>
  </si>
  <si>
    <t>1.11.1</t>
  </si>
  <si>
    <t>1.11.2</t>
  </si>
  <si>
    <t>1.11.3</t>
  </si>
  <si>
    <t>2.1</t>
  </si>
  <si>
    <t>2.1.1</t>
  </si>
  <si>
    <t>2.1.2</t>
  </si>
  <si>
    <t>2.1.3</t>
  </si>
  <si>
    <t>2.1.4</t>
  </si>
  <si>
    <t>1.8.1</t>
  </si>
  <si>
    <t>182 1 06 04000 02 0000 110</t>
  </si>
  <si>
    <t xml:space="preserve">070 1 11 09000 00 0000 120 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</si>
  <si>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</si>
  <si>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000 1 16 01330 00 0000 140</t>
  </si>
  <si>
    <t>420 1 16 01000 01 0000 140</t>
  </si>
  <si>
    <t xml:space="preserve">046 1 11 09000 00 0000 120 </t>
  </si>
  <si>
    <t>Штрафы, санкции, возмещение ущерба</t>
  </si>
  <si>
    <t>000 1 16 00000 00 0000 140</t>
  </si>
  <si>
    <t>000 1 16 01000 01 0000 140</t>
  </si>
  <si>
    <t>182 1 03 02000 01 0000 110</t>
  </si>
  <si>
    <t>000 1 16 10000 00 0000 140</t>
  </si>
  <si>
    <t xml:space="preserve"> 070 1 16 07000 00 0000 140</t>
  </si>
  <si>
    <t>2.2</t>
  </si>
  <si>
    <t>2.2.1</t>
  </si>
  <si>
    <t>2.3</t>
  </si>
  <si>
    <t>2.3.1</t>
  </si>
  <si>
    <t>Безвозмездные поступления от государственных (муниципальных) организаций</t>
  </si>
  <si>
    <t>Безвозмездные поступления от государственных (муниципальных) организаций в бюджеты городских округов</t>
  </si>
  <si>
    <t>2.4</t>
  </si>
  <si>
    <t>2.4.1</t>
  </si>
  <si>
    <t>370 1 16 01000 01 0000 140</t>
  </si>
  <si>
    <t>370 1 16 02000 02 0000 140</t>
  </si>
  <si>
    <t>720 1 16 01000 01 0000 140</t>
  </si>
  <si>
    <t>720 1 16 01330 00 0000 140</t>
  </si>
  <si>
    <t>1</t>
  </si>
  <si>
    <t>2</t>
  </si>
  <si>
    <t>Прочие безвозмездные поступления</t>
  </si>
  <si>
    <t>Прочие безвозмездные поступления в бюджеты городских округов</t>
  </si>
  <si>
    <t>720 1 16 02000 02 0000 140</t>
  </si>
  <si>
    <t>2.5</t>
  </si>
  <si>
    <t>046 2 02 20000 00 0000 150</t>
  </si>
  <si>
    <t>040 2 02 20000 00 0000 150</t>
  </si>
  <si>
    <t>043 2 02 20000 00 0000 150</t>
  </si>
  <si>
    <t>070 2 02 20000 00 0000 150</t>
  </si>
  <si>
    <t>042 1 16 01000 01 0000 140</t>
  </si>
  <si>
    <t>000 2 03 00000 00 0000 000</t>
  </si>
  <si>
    <t>043 2 02 40000 00 0000 150</t>
  </si>
  <si>
    <t>000 2 02 30000 00 0000 150</t>
  </si>
  <si>
    <t>040 2 02 30000 00 0000 150</t>
  </si>
  <si>
    <t>043 2 02 30000 00 0000 150</t>
  </si>
  <si>
    <t>000 2 02 40000 00 0000 150</t>
  </si>
  <si>
    <t>040 2 02 40000 00 0000 150</t>
  </si>
  <si>
    <t>000 2 03 04000 04 0000 150</t>
  </si>
  <si>
    <t>040 2 03 04000 04 0000 150</t>
  </si>
  <si>
    <t>000 2 07 04000 04 0000 150</t>
  </si>
  <si>
    <t>040 2 07 04000 04 0000 150</t>
  </si>
  <si>
    <t>000 2 07 00000 00 0000 000</t>
  </si>
  <si>
    <t>000 2 18 04000 04 0000 150</t>
  </si>
  <si>
    <t>040 2 18 04000 04 0000 150</t>
  </si>
  <si>
    <t>043 2 18 04000 04 0000 150</t>
  </si>
  <si>
    <t>Доходы бюджетов городских округов от возврата организациями остатков субсидий прошлых лет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</si>
  <si>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</si>
  <si>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</si>
  <si>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1.6</t>
  </si>
  <si>
    <t>1.6.1</t>
  </si>
  <si>
    <t>1.6.2</t>
  </si>
  <si>
    <t>1.6.3</t>
  </si>
  <si>
    <t>1.8.2</t>
  </si>
  <si>
    <t>1.9.3</t>
  </si>
  <si>
    <t>1.9.4</t>
  </si>
  <si>
    <t>1.10.5</t>
  </si>
  <si>
    <t>1.10.6</t>
  </si>
  <si>
    <t>000 2 19 45303 04 0000 150</t>
  </si>
  <si>
    <t>000 2 19 60010 04 0000 150</t>
  </si>
  <si>
    <t>050 2 19 60010 04 0000 150</t>
  </si>
  <si>
    <t>2.5.1</t>
  </si>
  <si>
    <t>2.5.2</t>
  </si>
  <si>
    <t>2.5.3</t>
  </si>
  <si>
    <t>Доходы бюджета городского округа Сургут Ханты-Мансийского автономного округа – Югры
 по кодам классификации доходов бюджетов за 1 квартал 2025 года</t>
  </si>
  <si>
    <t>040 2 19 60010 04 0000 150</t>
  </si>
  <si>
    <t>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</t>
  </si>
  <si>
    <t>000 1 17 16000 00 0000 150</t>
  </si>
  <si>
    <t>050 1 17 16000 00 0000 150</t>
  </si>
  <si>
    <t>046 1 14 02040 04 0000 410</t>
  </si>
  <si>
    <t>046 2 19 60010 04 0000 150</t>
  </si>
  <si>
    <t>043 2 19 45303 04 0000 150</t>
  </si>
  <si>
    <t>000 2 19 45050 04 0000 150</t>
  </si>
  <si>
    <t>043 2 19 45050 04 0000 150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</si>
  <si>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городских округов</t>
  </si>
  <si>
    <t>043 2 19 60010 04 0000 150</t>
  </si>
  <si>
    <t xml:space="preserve"> к постановлению </t>
  </si>
  <si>
    <t xml:space="preserve"> Приложение 1</t>
  </si>
  <si>
    <t xml:space="preserve"> Администрации города</t>
  </si>
  <si>
    <t xml:space="preserve"> от ___________ № 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</si>
</sst>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9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 indent="15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/>
    </xf>
    <xf numFmtId="0" fontId="4" fillId="0" borderId="0" xfId="0" applyFont="1" applyFill="1"/>
    <xf numFmtId="0" fontId="4" fillId="0" borderId="0" xfId="0" applyFont="1" applyFill="1" applyAlignment="1">
      <alignment vertical="justify"/>
    </xf>
    <xf numFmtId="0" fontId="1" fillId="0" borderId="0" xfId="0" applyFont="1" applyFill="1" applyAlignment="1">
      <alignment vertical="justify"/>
    </xf>
    <xf numFmtId="4" fontId="1" fillId="0" borderId="0" xfId="0" applyNumberFormat="1" applyFont="1" applyFill="1" applyAlignment="1">
      <alignment horizontal="center" vertical="top"/>
    </xf>
    <xf numFmtId="0" fontId="1" fillId="0" borderId="2" xfId="0" applyFont="1" applyFill="1" applyBorder="1" applyAlignment="1">
      <alignment horizontal="justify" vertical="top" wrapText="1"/>
    </xf>
    <xf numFmtId="1" fontId="1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4" fontId="1" fillId="0" borderId="0" xfId="0" applyNumberFormat="1" applyFont="1" applyFill="1" applyAlignment="1">
      <alignment vertical="justify"/>
    </xf>
    <xf numFmtId="4" fontId="4" fillId="0" borderId="0" xfId="0" applyNumberFormat="1" applyFont="1" applyFill="1" applyAlignment="1">
      <alignment vertical="justify"/>
    </xf>
    <xf numFmtId="4" fontId="4" fillId="0" borderId="0" xfId="0" applyNumberFormat="1" applyFont="1" applyFill="1"/>
    <xf numFmtId="49" fontId="1" fillId="0" borderId="2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justify"/>
    </xf>
    <xf numFmtId="0" fontId="1" fillId="0" borderId="2" xfId="0" applyFont="1" applyFill="1" applyBorder="1" applyAlignment="1">
      <alignment horizontal="center" vertical="justify"/>
    </xf>
    <xf numFmtId="0" fontId="1" fillId="0" borderId="2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justify" wrapText="1"/>
    </xf>
    <xf numFmtId="0" fontId="0" fillId="0" borderId="5" xfId="0" applyBorder="1" applyAlignment="1">
      <alignment horizontal="center" vertical="justify" wrapText="1"/>
    </xf>
    <xf numFmtId="0" fontId="0" fillId="0" borderId="4" xfId="0" applyBorder="1" applyAlignment="1">
      <alignment horizontal="center" vertical="justify" wrapText="1"/>
    </xf>
    <xf numFmtId="49" fontId="1" fillId="0" borderId="2" xfId="0" applyNumberFormat="1" applyFont="1" applyFill="1" applyBorder="1" applyAlignment="1">
      <alignment horizontal="center" vertical="top"/>
    </xf>
    <xf numFmtId="4" fontId="1" fillId="0" borderId="0" xfId="0" applyNumberFormat="1" applyFont="1" applyFill="1" applyBorder="1" applyAlignment="1">
      <alignment horizontal="right" vertical="top"/>
    </xf>
    <xf numFmtId="4" fontId="1" fillId="0" borderId="0" xfId="0" applyNumberFormat="1" applyFont="1" applyFill="1" applyAlignment="1">
      <alignment horizontal="right" wrapText="1"/>
    </xf>
    <xf numFmtId="4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Alignment="1">
      <alignment horizontal="right" vertical="top"/>
    </xf>
    <xf numFmtId="4" fontId="1" fillId="0" borderId="4" xfId="0" applyNumberFormat="1" applyFont="1" applyFill="1" applyBorder="1" applyAlignment="1">
      <alignment horizontal="center" vertical="justify"/>
    </xf>
    <xf numFmtId="0" fontId="1" fillId="0" borderId="3" xfId="0" applyFont="1" applyFill="1" applyBorder="1" applyAlignment="1">
      <alignment horizontal="center" vertical="justify"/>
    </xf>
    <xf numFmtId="0" fontId="1" fillId="0" borderId="4" xfId="0" applyFont="1" applyFill="1" applyBorder="1" applyAlignment="1">
      <alignment horizontal="center" vertical="justify"/>
    </xf>
    <xf numFmtId="0" fontId="1" fillId="0" borderId="2" xfId="0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/>
    </xf>
    <xf numFmtId="4" fontId="5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top"/>
    </xf>
    <xf numFmtId="49" fontId="6" fillId="0" borderId="4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justify" wrapText="1"/>
    </xf>
    <xf numFmtId="49" fontId="1" fillId="0" borderId="0" xfId="0" applyNumberFormat="1" applyFont="1" applyFill="1" applyAlignment="1">
      <alignment horizontal="left" vertical="top"/>
    </xf>
    <xf numFmtId="49" fontId="6" fillId="0" borderId="0" xfId="0" applyNumberFormat="1" applyFont="1" applyFill="1" applyAlignment="1">
      <alignment horizontal="left" vertical="top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vertical="top" wrapText="1"/>
    </xf>
    <xf numFmtId="0" fontId="0" fillId="0" borderId="2" xfId="0" applyBorder="1" applyAlignment="1">
      <alignment horizontal="center" vertical="justify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Alignment="1">
      <alignment horizontal="left" vertical="top"/>
    </xf>
    <xf numFmtId="49" fontId="6" fillId="0" borderId="0" xfId="0" applyNumberFormat="1" applyFont="1" applyFill="1" applyAlignment="1">
      <alignment horizontal="left" vertical="top"/>
    </xf>
    <xf numFmtId="0" fontId="1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Fill="1" applyAlignment="1">
      <alignment vertical="top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justify" wrapText="1"/>
    </xf>
    <xf numFmtId="0" fontId="0" fillId="0" borderId="5" xfId="0" applyBorder="1" applyAlignment="1">
      <alignment horizontal="center" vertical="justify" wrapText="1"/>
    </xf>
    <xf numFmtId="0" fontId="0" fillId="0" borderId="4" xfId="0" applyBorder="1" applyAlignment="1">
      <alignment horizontal="center" vertical="justify" wrapText="1"/>
    </xf>
    <xf numFmtId="0" fontId="1" fillId="0" borderId="3" xfId="0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6"/>
  <sheetViews>
    <sheetView tabSelected="1" view="pageBreakPreview" zoomScale="75" zoomScaleNormal="60" zoomScaleSheetLayoutView="75" workbookViewId="0">
      <selection activeCell="B86" sqref="B86"/>
    </sheetView>
  </sheetViews>
  <sheetFormatPr defaultColWidth="9.140625" defaultRowHeight="18.75" x14ac:dyDescent="0.3"/>
  <cols>
    <col min="1" max="1" width="11.85546875" style="8" customWidth="1"/>
    <col min="2" max="2" width="83.7109375" style="3" customWidth="1"/>
    <col min="3" max="3" width="36.85546875" style="1" customWidth="1"/>
    <col min="4" max="4" width="24.140625" style="35" customWidth="1"/>
    <col min="5" max="5" width="34.7109375" style="3" customWidth="1"/>
    <col min="6" max="6" width="44.85546875" style="3" customWidth="1"/>
    <col min="7" max="16384" width="9.140625" style="3"/>
  </cols>
  <sheetData>
    <row r="1" spans="1:6" x14ac:dyDescent="0.3">
      <c r="B1" s="2"/>
      <c r="C1" s="70" t="s">
        <v>251</v>
      </c>
      <c r="D1" s="71"/>
    </row>
    <row r="2" spans="1:6" x14ac:dyDescent="0.3">
      <c r="B2" s="2"/>
      <c r="C2" s="51" t="s">
        <v>250</v>
      </c>
      <c r="D2" s="52"/>
    </row>
    <row r="3" spans="1:6" x14ac:dyDescent="0.3">
      <c r="B3" s="4"/>
      <c r="C3" s="70" t="s">
        <v>252</v>
      </c>
      <c r="D3" s="76"/>
    </row>
    <row r="4" spans="1:6" x14ac:dyDescent="0.3">
      <c r="B4" s="4"/>
      <c r="C4" s="70" t="s">
        <v>253</v>
      </c>
      <c r="D4" s="76"/>
    </row>
    <row r="5" spans="1:6" x14ac:dyDescent="0.3">
      <c r="B5" s="5"/>
      <c r="C5" s="3"/>
      <c r="D5" s="33"/>
    </row>
    <row r="6" spans="1:6" ht="40.5" customHeight="1" x14ac:dyDescent="0.3">
      <c r="A6" s="72" t="s">
        <v>238</v>
      </c>
      <c r="B6" s="72"/>
      <c r="C6" s="72"/>
      <c r="D6" s="72"/>
    </row>
    <row r="7" spans="1:6" x14ac:dyDescent="0.3">
      <c r="B7" s="15"/>
      <c r="C7" s="15"/>
      <c r="D7" s="34"/>
    </row>
    <row r="8" spans="1:6" ht="21.6" customHeight="1" x14ac:dyDescent="0.3">
      <c r="B8" s="7"/>
      <c r="C8" s="6"/>
      <c r="D8" s="32" t="s">
        <v>73</v>
      </c>
    </row>
    <row r="9" spans="1:6" s="8" customFormat="1" ht="18.75" customHeight="1" x14ac:dyDescent="0.2">
      <c r="A9" s="73" t="s">
        <v>84</v>
      </c>
      <c r="B9" s="73" t="s">
        <v>15</v>
      </c>
      <c r="C9" s="73" t="s">
        <v>14</v>
      </c>
      <c r="D9" s="75" t="s">
        <v>74</v>
      </c>
    </row>
    <row r="10" spans="1:6" s="8" customFormat="1" ht="18.75" customHeight="1" x14ac:dyDescent="0.2">
      <c r="A10" s="74"/>
      <c r="B10" s="73"/>
      <c r="C10" s="73"/>
      <c r="D10" s="75"/>
      <c r="E10" s="12"/>
    </row>
    <row r="11" spans="1:6" s="9" customFormat="1" ht="27" customHeight="1" x14ac:dyDescent="0.3">
      <c r="A11" s="77" t="s">
        <v>116</v>
      </c>
      <c r="B11" s="78"/>
      <c r="C11" s="79"/>
      <c r="D11" s="43">
        <f>D12+D103</f>
        <v>6853487867.8400002</v>
      </c>
      <c r="E11" s="20"/>
      <c r="F11" s="20"/>
    </row>
    <row r="12" spans="1:6" s="9" customFormat="1" ht="25.5" customHeight="1" x14ac:dyDescent="0.3">
      <c r="A12" s="21" t="s">
        <v>194</v>
      </c>
      <c r="B12" s="55" t="s">
        <v>114</v>
      </c>
      <c r="C12" s="17" t="s">
        <v>17</v>
      </c>
      <c r="D12" s="43">
        <f>D13+D16+D19+D28+D35+D38+D48+D51+D60+D71+D96</f>
        <v>3892944040.8099999</v>
      </c>
      <c r="E12" s="20"/>
      <c r="F12" s="20"/>
    </row>
    <row r="13" spans="1:6" s="10" customFormat="1" ht="21.75" customHeight="1" x14ac:dyDescent="0.2">
      <c r="A13" s="21" t="s">
        <v>131</v>
      </c>
      <c r="B13" s="56" t="s">
        <v>101</v>
      </c>
      <c r="C13" s="17" t="s">
        <v>18</v>
      </c>
      <c r="D13" s="43">
        <f>D14</f>
        <v>2933554897.3000002</v>
      </c>
    </row>
    <row r="14" spans="1:6" s="10" customFormat="1" ht="22.5" customHeight="1" x14ac:dyDescent="0.2">
      <c r="A14" s="68" t="s">
        <v>132</v>
      </c>
      <c r="B14" s="55" t="s">
        <v>6</v>
      </c>
      <c r="C14" s="14" t="s">
        <v>19</v>
      </c>
      <c r="D14" s="43">
        <f>D15</f>
        <v>2933554897.3000002</v>
      </c>
    </row>
    <row r="15" spans="1:6" s="11" customFormat="1" ht="25.5" customHeight="1" x14ac:dyDescent="0.2">
      <c r="A15" s="69"/>
      <c r="B15" s="55" t="s">
        <v>6</v>
      </c>
      <c r="C15" s="14" t="s">
        <v>49</v>
      </c>
      <c r="D15" s="43">
        <v>2933554897.3000002</v>
      </c>
    </row>
    <row r="16" spans="1:6" s="11" customFormat="1" ht="45" customHeight="1" x14ac:dyDescent="0.2">
      <c r="A16" s="21" t="s">
        <v>136</v>
      </c>
      <c r="B16" s="57" t="s">
        <v>102</v>
      </c>
      <c r="C16" s="16" t="s">
        <v>20</v>
      </c>
      <c r="D16" s="44">
        <f>D17</f>
        <v>16691252.779999999</v>
      </c>
    </row>
    <row r="17" spans="1:4" s="11" customFormat="1" ht="42" customHeight="1" x14ac:dyDescent="0.2">
      <c r="A17" s="68" t="s">
        <v>137</v>
      </c>
      <c r="B17" s="57" t="s">
        <v>13</v>
      </c>
      <c r="C17" s="16" t="s">
        <v>21</v>
      </c>
      <c r="D17" s="44">
        <f>D18</f>
        <v>16691252.779999999</v>
      </c>
    </row>
    <row r="18" spans="1:4" s="11" customFormat="1" ht="44.25" customHeight="1" x14ac:dyDescent="0.2">
      <c r="A18" s="69"/>
      <c r="B18" s="57" t="s">
        <v>13</v>
      </c>
      <c r="C18" s="16" t="s">
        <v>179</v>
      </c>
      <c r="D18" s="44">
        <v>16691252.779999999</v>
      </c>
    </row>
    <row r="19" spans="1:4" s="10" customFormat="1" ht="25.5" customHeight="1" x14ac:dyDescent="0.2">
      <c r="A19" s="21" t="s">
        <v>138</v>
      </c>
      <c r="B19" s="56" t="s">
        <v>103</v>
      </c>
      <c r="C19" s="17" t="s">
        <v>22</v>
      </c>
      <c r="D19" s="43">
        <f>D20+D22+D24+D26</f>
        <v>455393515.08999991</v>
      </c>
    </row>
    <row r="20" spans="1:4" s="10" customFormat="1" ht="37.5" x14ac:dyDescent="0.2">
      <c r="A20" s="68" t="s">
        <v>139</v>
      </c>
      <c r="B20" s="56" t="s">
        <v>12</v>
      </c>
      <c r="C20" s="17" t="s">
        <v>23</v>
      </c>
      <c r="D20" s="43">
        <f>D21</f>
        <v>407067376.57999998</v>
      </c>
    </row>
    <row r="21" spans="1:4" s="10" customFormat="1" ht="37.5" x14ac:dyDescent="0.2">
      <c r="A21" s="69"/>
      <c r="B21" s="56" t="s">
        <v>12</v>
      </c>
      <c r="C21" s="17" t="s">
        <v>50</v>
      </c>
      <c r="D21" s="43">
        <v>407067376.57999998</v>
      </c>
    </row>
    <row r="22" spans="1:4" s="11" customFormat="1" ht="24.75" customHeight="1" x14ac:dyDescent="0.2">
      <c r="A22" s="68" t="s">
        <v>140</v>
      </c>
      <c r="B22" s="56" t="s">
        <v>11</v>
      </c>
      <c r="C22" s="17" t="s">
        <v>24</v>
      </c>
      <c r="D22" s="43">
        <f>D23</f>
        <v>39147.019999999997</v>
      </c>
    </row>
    <row r="23" spans="1:4" s="11" customFormat="1" ht="25.5" customHeight="1" x14ac:dyDescent="0.2">
      <c r="A23" s="69"/>
      <c r="B23" s="56" t="s">
        <v>11</v>
      </c>
      <c r="C23" s="17" t="s">
        <v>51</v>
      </c>
      <c r="D23" s="43">
        <v>39147.019999999997</v>
      </c>
    </row>
    <row r="24" spans="1:4" s="11" customFormat="1" ht="25.5" customHeight="1" x14ac:dyDescent="0.2">
      <c r="A24" s="68" t="s">
        <v>141</v>
      </c>
      <c r="B24" s="56" t="s">
        <v>56</v>
      </c>
      <c r="C24" s="17" t="s">
        <v>80</v>
      </c>
      <c r="D24" s="43">
        <f>D25</f>
        <v>246909.9</v>
      </c>
    </row>
    <row r="25" spans="1:4" s="11" customFormat="1" ht="25.5" customHeight="1" x14ac:dyDescent="0.2">
      <c r="A25" s="69"/>
      <c r="B25" s="56" t="s">
        <v>56</v>
      </c>
      <c r="C25" s="17" t="s">
        <v>81</v>
      </c>
      <c r="D25" s="43">
        <v>246909.9</v>
      </c>
    </row>
    <row r="26" spans="1:4" s="11" customFormat="1" ht="39.75" customHeight="1" x14ac:dyDescent="0.2">
      <c r="A26" s="68" t="s">
        <v>142</v>
      </c>
      <c r="B26" s="56" t="s">
        <v>10</v>
      </c>
      <c r="C26" s="17" t="s">
        <v>25</v>
      </c>
      <c r="D26" s="43">
        <f>D27</f>
        <v>48040081.590000004</v>
      </c>
    </row>
    <row r="27" spans="1:4" s="11" customFormat="1" ht="42" customHeight="1" x14ac:dyDescent="0.2">
      <c r="A27" s="69"/>
      <c r="B27" s="56" t="s">
        <v>10</v>
      </c>
      <c r="C27" s="17" t="s">
        <v>52</v>
      </c>
      <c r="D27" s="43">
        <v>48040081.590000004</v>
      </c>
    </row>
    <row r="28" spans="1:4" s="10" customFormat="1" ht="25.5" customHeight="1" x14ac:dyDescent="0.2">
      <c r="A28" s="21" t="s">
        <v>143</v>
      </c>
      <c r="B28" s="56" t="s">
        <v>104</v>
      </c>
      <c r="C28" s="17" t="s">
        <v>26</v>
      </c>
      <c r="D28" s="43">
        <f>D29+D31+D33</f>
        <v>196702605.19999999</v>
      </c>
    </row>
    <row r="29" spans="1:4" s="10" customFormat="1" ht="25.5" customHeight="1" x14ac:dyDescent="0.2">
      <c r="A29" s="68" t="s">
        <v>144</v>
      </c>
      <c r="B29" s="56" t="s">
        <v>0</v>
      </c>
      <c r="C29" s="17" t="s">
        <v>27</v>
      </c>
      <c r="D29" s="43">
        <f>D30</f>
        <v>25570354.690000001</v>
      </c>
    </row>
    <row r="30" spans="1:4" s="10" customFormat="1" ht="25.5" customHeight="1" x14ac:dyDescent="0.2">
      <c r="A30" s="69"/>
      <c r="B30" s="13" t="s">
        <v>0</v>
      </c>
      <c r="C30" s="17" t="s">
        <v>53</v>
      </c>
      <c r="D30" s="43">
        <v>25570354.690000001</v>
      </c>
    </row>
    <row r="31" spans="1:4" s="10" customFormat="1" ht="24" customHeight="1" x14ac:dyDescent="0.2">
      <c r="A31" s="68" t="s">
        <v>145</v>
      </c>
      <c r="B31" s="13" t="s">
        <v>85</v>
      </c>
      <c r="C31" s="17" t="s">
        <v>120</v>
      </c>
      <c r="D31" s="43">
        <f>D32</f>
        <v>38962009.640000001</v>
      </c>
    </row>
    <row r="32" spans="1:4" s="10" customFormat="1" ht="25.5" customHeight="1" x14ac:dyDescent="0.2">
      <c r="A32" s="69"/>
      <c r="B32" s="13" t="s">
        <v>85</v>
      </c>
      <c r="C32" s="17" t="s">
        <v>170</v>
      </c>
      <c r="D32" s="43">
        <v>38962009.640000001</v>
      </c>
    </row>
    <row r="33" spans="1:6" s="10" customFormat="1" ht="24" customHeight="1" x14ac:dyDescent="0.2">
      <c r="A33" s="68" t="s">
        <v>146</v>
      </c>
      <c r="B33" s="13" t="s">
        <v>1</v>
      </c>
      <c r="C33" s="17" t="s">
        <v>28</v>
      </c>
      <c r="D33" s="43">
        <f>D34</f>
        <v>132170240.87</v>
      </c>
    </row>
    <row r="34" spans="1:6" s="10" customFormat="1" ht="25.5" customHeight="1" x14ac:dyDescent="0.2">
      <c r="A34" s="69"/>
      <c r="B34" s="13" t="s">
        <v>1</v>
      </c>
      <c r="C34" s="17" t="s">
        <v>54</v>
      </c>
      <c r="D34" s="43">
        <v>132170240.87</v>
      </c>
    </row>
    <row r="35" spans="1:6" s="10" customFormat="1" ht="24.75" customHeight="1" x14ac:dyDescent="0.2">
      <c r="A35" s="31" t="s">
        <v>147</v>
      </c>
      <c r="B35" s="56" t="s">
        <v>105</v>
      </c>
      <c r="C35" s="17" t="s">
        <v>29</v>
      </c>
      <c r="D35" s="43">
        <f>D36</f>
        <v>92479764.900000006</v>
      </c>
    </row>
    <row r="36" spans="1:6" s="10" customFormat="1" ht="41.25" customHeight="1" x14ac:dyDescent="0.2">
      <c r="A36" s="68" t="s">
        <v>148</v>
      </c>
      <c r="B36" s="56" t="s">
        <v>4</v>
      </c>
      <c r="C36" s="17" t="s">
        <v>30</v>
      </c>
      <c r="D36" s="43">
        <f>D37</f>
        <v>92479764.900000006</v>
      </c>
    </row>
    <row r="37" spans="1:6" s="10" customFormat="1" ht="39.75" customHeight="1" x14ac:dyDescent="0.2">
      <c r="A37" s="69"/>
      <c r="B37" s="56" t="s">
        <v>4</v>
      </c>
      <c r="C37" s="17" t="s">
        <v>55</v>
      </c>
      <c r="D37" s="43">
        <v>92479764.900000006</v>
      </c>
    </row>
    <row r="38" spans="1:6" s="10" customFormat="1" ht="45" customHeight="1" x14ac:dyDescent="0.2">
      <c r="A38" s="31" t="s">
        <v>223</v>
      </c>
      <c r="B38" s="56" t="s">
        <v>106</v>
      </c>
      <c r="C38" s="17" t="s">
        <v>31</v>
      </c>
      <c r="D38" s="43">
        <f>D39+D42+D44</f>
        <v>53776018.910000004</v>
      </c>
    </row>
    <row r="39" spans="1:6" s="11" customFormat="1" ht="102" customHeight="1" x14ac:dyDescent="0.2">
      <c r="A39" s="62" t="s">
        <v>224</v>
      </c>
      <c r="B39" s="58" t="s">
        <v>48</v>
      </c>
      <c r="C39" s="17" t="s">
        <v>32</v>
      </c>
      <c r="D39" s="43">
        <f>D40+D41</f>
        <v>33574335.160000004</v>
      </c>
      <c r="E39" s="18"/>
    </row>
    <row r="40" spans="1:6" s="11" customFormat="1" ht="100.5" customHeight="1" x14ac:dyDescent="0.2">
      <c r="A40" s="82"/>
      <c r="B40" s="58" t="s">
        <v>48</v>
      </c>
      <c r="C40" s="17" t="s">
        <v>58</v>
      </c>
      <c r="D40" s="43">
        <v>175846.84</v>
      </c>
      <c r="E40" s="18"/>
    </row>
    <row r="41" spans="1:6" s="11" customFormat="1" ht="100.5" customHeight="1" x14ac:dyDescent="0.2">
      <c r="A41" s="60"/>
      <c r="B41" s="58" t="s">
        <v>48</v>
      </c>
      <c r="C41" s="17" t="s">
        <v>121</v>
      </c>
      <c r="D41" s="43">
        <v>33398488.32</v>
      </c>
      <c r="F41" s="18"/>
    </row>
    <row r="42" spans="1:6" s="11" customFormat="1" ht="60.75" customHeight="1" x14ac:dyDescent="0.2">
      <c r="A42" s="64" t="s">
        <v>225</v>
      </c>
      <c r="B42" s="58" t="s">
        <v>122</v>
      </c>
      <c r="C42" s="17" t="s">
        <v>129</v>
      </c>
      <c r="D42" s="43">
        <f>D43</f>
        <v>5449.18</v>
      </c>
    </row>
    <row r="43" spans="1:6" s="11" customFormat="1" ht="59.25" customHeight="1" x14ac:dyDescent="0.2">
      <c r="A43" s="81"/>
      <c r="B43" s="58" t="s">
        <v>122</v>
      </c>
      <c r="C43" s="17" t="s">
        <v>123</v>
      </c>
      <c r="D43" s="43">
        <v>5449.18</v>
      </c>
    </row>
    <row r="44" spans="1:6" s="11" customFormat="1" ht="96.75" customHeight="1" x14ac:dyDescent="0.2">
      <c r="A44" s="68" t="s">
        <v>226</v>
      </c>
      <c r="B44" s="58" t="s">
        <v>60</v>
      </c>
      <c r="C44" s="21" t="s">
        <v>33</v>
      </c>
      <c r="D44" s="43">
        <f>D45+D46+D47</f>
        <v>20196234.57</v>
      </c>
    </row>
    <row r="45" spans="1:6" s="11" customFormat="1" ht="100.5" customHeight="1" x14ac:dyDescent="0.2">
      <c r="A45" s="69"/>
      <c r="B45" s="56" t="s">
        <v>61</v>
      </c>
      <c r="C45" s="21" t="s">
        <v>100</v>
      </c>
      <c r="D45" s="43">
        <v>1730795.05</v>
      </c>
    </row>
    <row r="46" spans="1:6" s="11" customFormat="1" ht="100.5" customHeight="1" x14ac:dyDescent="0.2">
      <c r="A46" s="69"/>
      <c r="B46" s="56" t="s">
        <v>61</v>
      </c>
      <c r="C46" s="21" t="s">
        <v>175</v>
      </c>
      <c r="D46" s="43">
        <v>5662510.8799999999</v>
      </c>
    </row>
    <row r="47" spans="1:6" s="11" customFormat="1" ht="100.5" customHeight="1" x14ac:dyDescent="0.2">
      <c r="A47" s="80"/>
      <c r="B47" s="56" t="s">
        <v>61</v>
      </c>
      <c r="C47" s="21" t="s">
        <v>171</v>
      </c>
      <c r="D47" s="43">
        <v>12802928.640000001</v>
      </c>
    </row>
    <row r="48" spans="1:6" s="10" customFormat="1" ht="24" customHeight="1" x14ac:dyDescent="0.2">
      <c r="A48" s="21" t="s">
        <v>149</v>
      </c>
      <c r="B48" s="13" t="s">
        <v>107</v>
      </c>
      <c r="C48" s="17" t="s">
        <v>34</v>
      </c>
      <c r="D48" s="43">
        <f>D49</f>
        <v>748352.96</v>
      </c>
    </row>
    <row r="49" spans="1:5" s="11" customFormat="1" ht="24.75" customHeight="1" x14ac:dyDescent="0.2">
      <c r="A49" s="68" t="s">
        <v>150</v>
      </c>
      <c r="B49" s="13" t="s">
        <v>2</v>
      </c>
      <c r="C49" s="17" t="s">
        <v>35</v>
      </c>
      <c r="D49" s="44">
        <f>D50</f>
        <v>748352.96</v>
      </c>
    </row>
    <row r="50" spans="1:5" s="11" customFormat="1" ht="28.5" customHeight="1" x14ac:dyDescent="0.2">
      <c r="A50" s="69"/>
      <c r="B50" s="13" t="s">
        <v>2</v>
      </c>
      <c r="C50" s="17" t="s">
        <v>57</v>
      </c>
      <c r="D50" s="44">
        <v>748352.96</v>
      </c>
    </row>
    <row r="51" spans="1:5" s="11" customFormat="1" ht="40.5" customHeight="1" x14ac:dyDescent="0.2">
      <c r="A51" s="21" t="s">
        <v>151</v>
      </c>
      <c r="B51" s="56" t="s">
        <v>108</v>
      </c>
      <c r="C51" s="22" t="s">
        <v>36</v>
      </c>
      <c r="D51" s="43">
        <f>D52+D55</f>
        <v>97992338.799999997</v>
      </c>
    </row>
    <row r="52" spans="1:5" s="11" customFormat="1" ht="25.5" customHeight="1" x14ac:dyDescent="0.2">
      <c r="A52" s="68" t="s">
        <v>169</v>
      </c>
      <c r="B52" s="13" t="s">
        <v>7</v>
      </c>
      <c r="C52" s="22" t="s">
        <v>37</v>
      </c>
      <c r="D52" s="43">
        <f>D53+D54</f>
        <v>5777337.1500000004</v>
      </c>
      <c r="E52" s="18"/>
    </row>
    <row r="53" spans="1:5" s="11" customFormat="1" ht="25.5" customHeight="1" x14ac:dyDescent="0.2">
      <c r="A53" s="69"/>
      <c r="B53" s="13" t="s">
        <v>7</v>
      </c>
      <c r="C53" s="22" t="s">
        <v>62</v>
      </c>
      <c r="D53" s="43">
        <v>5667037.1500000004</v>
      </c>
    </row>
    <row r="54" spans="1:5" s="11" customFormat="1" ht="25.5" customHeight="1" x14ac:dyDescent="0.2">
      <c r="A54" s="69"/>
      <c r="B54" s="13" t="s">
        <v>7</v>
      </c>
      <c r="C54" s="22" t="s">
        <v>63</v>
      </c>
      <c r="D54" s="43">
        <v>110300</v>
      </c>
    </row>
    <row r="55" spans="1:5" s="11" customFormat="1" ht="24.75" customHeight="1" x14ac:dyDescent="0.2">
      <c r="A55" s="68" t="s">
        <v>227</v>
      </c>
      <c r="B55" s="13" t="s">
        <v>8</v>
      </c>
      <c r="C55" s="22" t="s">
        <v>38</v>
      </c>
      <c r="D55" s="43">
        <f>D56+D57+D58+D59</f>
        <v>92215001.649999991</v>
      </c>
    </row>
    <row r="56" spans="1:5" s="11" customFormat="1" ht="25.5" customHeight="1" x14ac:dyDescent="0.2">
      <c r="A56" s="69"/>
      <c r="B56" s="13" t="s">
        <v>8</v>
      </c>
      <c r="C56" s="22" t="s">
        <v>64</v>
      </c>
      <c r="D56" s="43">
        <v>12631846.529999999</v>
      </c>
    </row>
    <row r="57" spans="1:5" s="11" customFormat="1" ht="25.5" customHeight="1" x14ac:dyDescent="0.2">
      <c r="A57" s="69"/>
      <c r="B57" s="13" t="s">
        <v>8</v>
      </c>
      <c r="C57" s="22" t="s">
        <v>65</v>
      </c>
      <c r="D57" s="43">
        <v>470092.18</v>
      </c>
    </row>
    <row r="58" spans="1:5" s="11" customFormat="1" ht="25.5" customHeight="1" x14ac:dyDescent="0.2">
      <c r="A58" s="69"/>
      <c r="B58" s="13" t="s">
        <v>8</v>
      </c>
      <c r="C58" s="22" t="s">
        <v>66</v>
      </c>
      <c r="D58" s="43">
        <v>75673168.420000002</v>
      </c>
    </row>
    <row r="59" spans="1:5" s="11" customFormat="1" ht="25.5" customHeight="1" x14ac:dyDescent="0.2">
      <c r="A59" s="80"/>
      <c r="B59" s="13" t="s">
        <v>8</v>
      </c>
      <c r="C59" s="22" t="s">
        <v>124</v>
      </c>
      <c r="D59" s="43">
        <v>3439894.52</v>
      </c>
    </row>
    <row r="60" spans="1:5" s="10" customFormat="1" ht="25.5" customHeight="1" x14ac:dyDescent="0.2">
      <c r="A60" s="21" t="s">
        <v>152</v>
      </c>
      <c r="B60" s="13" t="s">
        <v>109</v>
      </c>
      <c r="C60" s="17" t="s">
        <v>39</v>
      </c>
      <c r="D60" s="43">
        <f>D61+D63+D67+D69</f>
        <v>23092150.18</v>
      </c>
    </row>
    <row r="61" spans="1:5" s="10" customFormat="1" ht="25.5" customHeight="1" x14ac:dyDescent="0.2">
      <c r="A61" s="68" t="s">
        <v>153</v>
      </c>
      <c r="B61" s="13" t="s">
        <v>3</v>
      </c>
      <c r="C61" s="17" t="s">
        <v>40</v>
      </c>
      <c r="D61" s="43">
        <f>D62</f>
        <v>5065149.62</v>
      </c>
      <c r="E61" s="19"/>
    </row>
    <row r="62" spans="1:5" s="10" customFormat="1" ht="27" customHeight="1" x14ac:dyDescent="0.2">
      <c r="A62" s="68"/>
      <c r="B62" s="13" t="s">
        <v>3</v>
      </c>
      <c r="C62" s="17" t="s">
        <v>125</v>
      </c>
      <c r="D62" s="43">
        <v>5065149.62</v>
      </c>
    </row>
    <row r="63" spans="1:5" s="11" customFormat="1" ht="97.5" customHeight="1" x14ac:dyDescent="0.2">
      <c r="A63" s="64" t="s">
        <v>154</v>
      </c>
      <c r="B63" s="56" t="s">
        <v>70</v>
      </c>
      <c r="C63" s="17" t="s">
        <v>41</v>
      </c>
      <c r="D63" s="43">
        <f>D64+D65+D66</f>
        <v>2654242.67</v>
      </c>
    </row>
    <row r="64" spans="1:5" s="11" customFormat="1" ht="102" customHeight="1" x14ac:dyDescent="0.2">
      <c r="A64" s="83"/>
      <c r="B64" s="56" t="s">
        <v>59</v>
      </c>
      <c r="C64" s="17" t="s">
        <v>75</v>
      </c>
      <c r="D64" s="43">
        <v>149108.5</v>
      </c>
    </row>
    <row r="65" spans="1:6" s="11" customFormat="1" ht="96.75" customHeight="1" x14ac:dyDescent="0.2">
      <c r="A65" s="46"/>
      <c r="B65" s="56" t="s">
        <v>59</v>
      </c>
      <c r="C65" s="17" t="s">
        <v>243</v>
      </c>
      <c r="D65" s="43">
        <v>61516</v>
      </c>
    </row>
    <row r="66" spans="1:6" s="11" customFormat="1" ht="96.75" customHeight="1" x14ac:dyDescent="0.2">
      <c r="A66" s="46"/>
      <c r="B66" s="56" t="s">
        <v>59</v>
      </c>
      <c r="C66" s="17" t="s">
        <v>126</v>
      </c>
      <c r="D66" s="43">
        <v>2443618.17</v>
      </c>
    </row>
    <row r="67" spans="1:6" s="11" customFormat="1" ht="44.25" customHeight="1" x14ac:dyDescent="0.2">
      <c r="A67" s="68" t="s">
        <v>228</v>
      </c>
      <c r="B67" s="58" t="s">
        <v>16</v>
      </c>
      <c r="C67" s="17" t="s">
        <v>42</v>
      </c>
      <c r="D67" s="45">
        <f>D68</f>
        <v>10925367.869999999</v>
      </c>
    </row>
    <row r="68" spans="1:6" s="11" customFormat="1" ht="44.25" customHeight="1" x14ac:dyDescent="0.2">
      <c r="A68" s="68"/>
      <c r="B68" s="58" t="s">
        <v>16</v>
      </c>
      <c r="C68" s="17" t="s">
        <v>127</v>
      </c>
      <c r="D68" s="45">
        <v>10925367.869999999</v>
      </c>
    </row>
    <row r="69" spans="1:6" s="11" customFormat="1" ht="84" customHeight="1" x14ac:dyDescent="0.2">
      <c r="A69" s="68" t="s">
        <v>229</v>
      </c>
      <c r="B69" s="58" t="s">
        <v>71</v>
      </c>
      <c r="C69" s="17" t="s">
        <v>43</v>
      </c>
      <c r="D69" s="45">
        <f>D70</f>
        <v>4447390.0199999996</v>
      </c>
    </row>
    <row r="70" spans="1:6" s="11" customFormat="1" ht="80.25" customHeight="1" x14ac:dyDescent="0.2">
      <c r="A70" s="68"/>
      <c r="B70" s="58" t="s">
        <v>72</v>
      </c>
      <c r="C70" s="17" t="s">
        <v>128</v>
      </c>
      <c r="D70" s="45">
        <v>4447390.0199999996</v>
      </c>
    </row>
    <row r="71" spans="1:6" s="11" customFormat="1" ht="28.5" customHeight="1" x14ac:dyDescent="0.2">
      <c r="A71" s="26" t="s">
        <v>155</v>
      </c>
      <c r="B71" s="13" t="s">
        <v>176</v>
      </c>
      <c r="C71" s="17" t="s">
        <v>177</v>
      </c>
      <c r="D71" s="45">
        <f>D72+D80+D82+D85+D90+D94</f>
        <v>27877542</v>
      </c>
      <c r="F71" s="18"/>
    </row>
    <row r="72" spans="1:6" s="11" customFormat="1" ht="44.25" customHeight="1" x14ac:dyDescent="0.2">
      <c r="A72" s="62" t="s">
        <v>156</v>
      </c>
      <c r="B72" s="56" t="s">
        <v>86</v>
      </c>
      <c r="C72" s="17" t="s">
        <v>178</v>
      </c>
      <c r="D72" s="45">
        <f>D73+D74+D75+D76+D77+D78+D79</f>
        <v>10049565.439999999</v>
      </c>
      <c r="E72" s="18"/>
      <c r="F72" s="18"/>
    </row>
    <row r="73" spans="1:6" s="10" customFormat="1" ht="41.25" customHeight="1" x14ac:dyDescent="0.2">
      <c r="A73" s="85"/>
      <c r="B73" s="56" t="s">
        <v>86</v>
      </c>
      <c r="C73" s="17" t="s">
        <v>87</v>
      </c>
      <c r="D73" s="45">
        <v>47500</v>
      </c>
    </row>
    <row r="74" spans="1:6" s="10" customFormat="1" ht="41.25" customHeight="1" x14ac:dyDescent="0.2">
      <c r="A74" s="85"/>
      <c r="B74" s="56" t="s">
        <v>86</v>
      </c>
      <c r="C74" s="17" t="s">
        <v>204</v>
      </c>
      <c r="D74" s="45">
        <v>15000</v>
      </c>
    </row>
    <row r="75" spans="1:6" s="10" customFormat="1" ht="41.25" customHeight="1" x14ac:dyDescent="0.2">
      <c r="A75" s="85"/>
      <c r="B75" s="56" t="s">
        <v>86</v>
      </c>
      <c r="C75" s="17" t="s">
        <v>190</v>
      </c>
      <c r="D75" s="45">
        <v>130991.46</v>
      </c>
    </row>
    <row r="76" spans="1:6" s="10" customFormat="1" ht="41.25" customHeight="1" x14ac:dyDescent="0.2">
      <c r="A76" s="85"/>
      <c r="B76" s="56" t="s">
        <v>86</v>
      </c>
      <c r="C76" s="17" t="s">
        <v>174</v>
      </c>
      <c r="D76" s="45">
        <v>2120538.4700000002</v>
      </c>
    </row>
    <row r="77" spans="1:6" s="10" customFormat="1" ht="41.25" customHeight="1" x14ac:dyDescent="0.2">
      <c r="A77" s="85"/>
      <c r="B77" s="56" t="s">
        <v>86</v>
      </c>
      <c r="C77" s="17" t="s">
        <v>88</v>
      </c>
      <c r="D77" s="45">
        <v>131000</v>
      </c>
    </row>
    <row r="78" spans="1:6" s="10" customFormat="1" ht="41.25" customHeight="1" x14ac:dyDescent="0.2">
      <c r="A78" s="85"/>
      <c r="B78" s="56" t="s">
        <v>86</v>
      </c>
      <c r="C78" s="17" t="s">
        <v>89</v>
      </c>
      <c r="D78" s="45">
        <v>12000</v>
      </c>
    </row>
    <row r="79" spans="1:6" s="10" customFormat="1" ht="41.25" customHeight="1" x14ac:dyDescent="0.2">
      <c r="A79" s="84"/>
      <c r="B79" s="56" t="s">
        <v>86</v>
      </c>
      <c r="C79" s="17" t="s">
        <v>192</v>
      </c>
      <c r="D79" s="45">
        <v>7592535.5099999998</v>
      </c>
    </row>
    <row r="80" spans="1:6" s="10" customFormat="1" ht="137.25" customHeight="1" x14ac:dyDescent="0.2">
      <c r="A80" s="62" t="s">
        <v>157</v>
      </c>
      <c r="B80" s="56" t="s">
        <v>172</v>
      </c>
      <c r="C80" s="17" t="s">
        <v>173</v>
      </c>
      <c r="D80" s="45">
        <f>D81</f>
        <v>-26063.24</v>
      </c>
    </row>
    <row r="81" spans="1:4" s="10" customFormat="1" ht="135" customHeight="1" x14ac:dyDescent="0.2">
      <c r="A81" s="84"/>
      <c r="B81" s="56" t="s">
        <v>172</v>
      </c>
      <c r="C81" s="17" t="s">
        <v>193</v>
      </c>
      <c r="D81" s="45">
        <v>-26063.24</v>
      </c>
    </row>
    <row r="82" spans="1:4" s="10" customFormat="1" ht="42" customHeight="1" x14ac:dyDescent="0.2">
      <c r="A82" s="62" t="s">
        <v>158</v>
      </c>
      <c r="B82" s="56" t="s">
        <v>90</v>
      </c>
      <c r="C82" s="17" t="s">
        <v>91</v>
      </c>
      <c r="D82" s="45">
        <f>D83+D84</f>
        <v>771549.12</v>
      </c>
    </row>
    <row r="83" spans="1:4" s="10" customFormat="1" ht="42" customHeight="1" x14ac:dyDescent="0.2">
      <c r="A83" s="90"/>
      <c r="B83" s="56" t="s">
        <v>90</v>
      </c>
      <c r="C83" s="17" t="s">
        <v>191</v>
      </c>
      <c r="D83" s="45">
        <v>769049.12</v>
      </c>
    </row>
    <row r="84" spans="1:4" s="10" customFormat="1" ht="42" customHeight="1" x14ac:dyDescent="0.2">
      <c r="A84" s="82"/>
      <c r="B84" s="56" t="s">
        <v>90</v>
      </c>
      <c r="C84" s="17" t="s">
        <v>198</v>
      </c>
      <c r="D84" s="45">
        <v>2500</v>
      </c>
    </row>
    <row r="85" spans="1:4" s="10" customFormat="1" ht="117" customHeight="1" x14ac:dyDescent="0.2">
      <c r="A85" s="54" t="s">
        <v>159</v>
      </c>
      <c r="B85" s="56" t="s">
        <v>92</v>
      </c>
      <c r="C85" s="17" t="s">
        <v>117</v>
      </c>
      <c r="D85" s="45">
        <f>D86+D87+D88+D89</f>
        <v>13955516.719999999</v>
      </c>
    </row>
    <row r="86" spans="1:4" s="10" customFormat="1" ht="117.75" customHeight="1" x14ac:dyDescent="0.2">
      <c r="A86" s="40"/>
      <c r="B86" s="56" t="s">
        <v>92</v>
      </c>
      <c r="C86" s="17" t="s">
        <v>118</v>
      </c>
      <c r="D86" s="45">
        <v>12393504.449999999</v>
      </c>
    </row>
    <row r="87" spans="1:4" s="10" customFormat="1" ht="114.75" customHeight="1" x14ac:dyDescent="0.2">
      <c r="A87" s="40"/>
      <c r="B87" s="59" t="s">
        <v>92</v>
      </c>
      <c r="C87" s="47" t="s">
        <v>130</v>
      </c>
      <c r="D87" s="48">
        <v>3000</v>
      </c>
    </row>
    <row r="88" spans="1:4" s="10" customFormat="1" ht="117" customHeight="1" x14ac:dyDescent="0.2">
      <c r="A88" s="40"/>
      <c r="B88" s="56" t="s">
        <v>92</v>
      </c>
      <c r="C88" s="17" t="s">
        <v>119</v>
      </c>
      <c r="D88" s="45">
        <v>159298.20000000001</v>
      </c>
    </row>
    <row r="89" spans="1:4" s="10" customFormat="1" ht="114.75" customHeight="1" x14ac:dyDescent="0.2">
      <c r="A89" s="41"/>
      <c r="B89" s="56" t="s">
        <v>92</v>
      </c>
      <c r="C89" s="17" t="s">
        <v>181</v>
      </c>
      <c r="D89" s="45">
        <v>1399714.07</v>
      </c>
    </row>
    <row r="90" spans="1:4" s="10" customFormat="1" ht="24" customHeight="1" x14ac:dyDescent="0.2">
      <c r="A90" s="53" t="s">
        <v>230</v>
      </c>
      <c r="B90" s="56" t="s">
        <v>93</v>
      </c>
      <c r="C90" s="17" t="s">
        <v>180</v>
      </c>
      <c r="D90" s="45">
        <f>D91+D92+D93</f>
        <v>86197.34</v>
      </c>
    </row>
    <row r="91" spans="1:4" s="10" customFormat="1" ht="27" customHeight="1" x14ac:dyDescent="0.2">
      <c r="A91" s="27"/>
      <c r="B91" s="56" t="s">
        <v>93</v>
      </c>
      <c r="C91" s="17" t="s">
        <v>94</v>
      </c>
      <c r="D91" s="45">
        <v>94845.1</v>
      </c>
    </row>
    <row r="92" spans="1:4" s="10" customFormat="1" ht="23.25" customHeight="1" x14ac:dyDescent="0.2">
      <c r="A92" s="27"/>
      <c r="B92" s="56" t="s">
        <v>93</v>
      </c>
      <c r="C92" s="17" t="s">
        <v>95</v>
      </c>
      <c r="D92" s="45">
        <v>1176.78</v>
      </c>
    </row>
    <row r="93" spans="1:4" s="10" customFormat="1" ht="25.5" customHeight="1" x14ac:dyDescent="0.2">
      <c r="A93" s="27"/>
      <c r="B93" s="56" t="s">
        <v>93</v>
      </c>
      <c r="C93" s="17" t="s">
        <v>96</v>
      </c>
      <c r="D93" s="45">
        <v>-9824.5400000000009</v>
      </c>
    </row>
    <row r="94" spans="1:4" s="10" customFormat="1" ht="22.5" customHeight="1" x14ac:dyDescent="0.2">
      <c r="A94" s="68" t="s">
        <v>231</v>
      </c>
      <c r="B94" s="56" t="s">
        <v>97</v>
      </c>
      <c r="C94" s="17" t="s">
        <v>98</v>
      </c>
      <c r="D94" s="45">
        <f>D95</f>
        <v>3040776.62</v>
      </c>
    </row>
    <row r="95" spans="1:4" s="10" customFormat="1" ht="21.75" customHeight="1" x14ac:dyDescent="0.2">
      <c r="A95" s="68"/>
      <c r="B95" s="56" t="s">
        <v>97</v>
      </c>
      <c r="C95" s="17" t="s">
        <v>99</v>
      </c>
      <c r="D95" s="45">
        <v>3040776.62</v>
      </c>
    </row>
    <row r="96" spans="1:4" s="10" customFormat="1" ht="19.5" customHeight="1" x14ac:dyDescent="0.2">
      <c r="A96" s="21" t="s">
        <v>160</v>
      </c>
      <c r="B96" s="56" t="s">
        <v>110</v>
      </c>
      <c r="C96" s="17" t="s">
        <v>44</v>
      </c>
      <c r="D96" s="43">
        <f>D97+D99+D101</f>
        <v>-5364397.3099999996</v>
      </c>
    </row>
    <row r="97" spans="1:5" s="10" customFormat="1" ht="23.25" customHeight="1" x14ac:dyDescent="0.2">
      <c r="A97" s="68" t="s">
        <v>161</v>
      </c>
      <c r="B97" s="56" t="s">
        <v>67</v>
      </c>
      <c r="C97" s="17" t="s">
        <v>68</v>
      </c>
      <c r="D97" s="43">
        <f>D98</f>
        <v>-5387247.3099999996</v>
      </c>
      <c r="E97" s="19"/>
    </row>
    <row r="98" spans="1:5" s="10" customFormat="1" ht="23.25" customHeight="1" x14ac:dyDescent="0.2">
      <c r="A98" s="69"/>
      <c r="B98" s="56" t="s">
        <v>67</v>
      </c>
      <c r="C98" s="17" t="s">
        <v>69</v>
      </c>
      <c r="D98" s="43">
        <v>-5387247.3099999996</v>
      </c>
    </row>
    <row r="99" spans="1:5" s="10" customFormat="1" ht="21.75" customHeight="1" x14ac:dyDescent="0.2">
      <c r="A99" s="68" t="s">
        <v>162</v>
      </c>
      <c r="B99" s="56" t="s">
        <v>133</v>
      </c>
      <c r="C99" s="17" t="s">
        <v>134</v>
      </c>
      <c r="D99" s="43">
        <f>D100</f>
        <v>20000</v>
      </c>
    </row>
    <row r="100" spans="1:5" s="10" customFormat="1" ht="21.75" customHeight="1" x14ac:dyDescent="0.2">
      <c r="A100" s="68"/>
      <c r="B100" s="13" t="s">
        <v>133</v>
      </c>
      <c r="C100" s="17" t="s">
        <v>135</v>
      </c>
      <c r="D100" s="43">
        <v>20000</v>
      </c>
    </row>
    <row r="101" spans="1:5" s="10" customFormat="1" ht="84.75" customHeight="1" x14ac:dyDescent="0.2">
      <c r="A101" s="62" t="s">
        <v>163</v>
      </c>
      <c r="B101" s="56" t="s">
        <v>240</v>
      </c>
      <c r="C101" s="17" t="s">
        <v>241</v>
      </c>
      <c r="D101" s="43">
        <f>D102</f>
        <v>2850</v>
      </c>
    </row>
    <row r="102" spans="1:5" s="10" customFormat="1" ht="83.25" customHeight="1" x14ac:dyDescent="0.2">
      <c r="A102" s="67"/>
      <c r="B102" s="56" t="s">
        <v>240</v>
      </c>
      <c r="C102" s="17" t="s">
        <v>242</v>
      </c>
      <c r="D102" s="43">
        <v>2850</v>
      </c>
    </row>
    <row r="103" spans="1:5" s="11" customFormat="1" ht="27.75" customHeight="1" x14ac:dyDescent="0.2">
      <c r="A103" s="24" t="s">
        <v>195</v>
      </c>
      <c r="B103" s="13" t="s">
        <v>115</v>
      </c>
      <c r="C103" s="25" t="s">
        <v>83</v>
      </c>
      <c r="D103" s="23">
        <f>D104+D118+D121+D124+D128</f>
        <v>2960543827.0299997</v>
      </c>
      <c r="E103" s="18"/>
    </row>
    <row r="104" spans="1:5" s="11" customFormat="1" ht="37.5" x14ac:dyDescent="0.2">
      <c r="A104" s="23" t="s">
        <v>164</v>
      </c>
      <c r="B104" s="56" t="s">
        <v>111</v>
      </c>
      <c r="C104" s="22" t="s">
        <v>45</v>
      </c>
      <c r="D104" s="23">
        <f>D105+D107+D112+D115</f>
        <v>3163548468.9699998</v>
      </c>
    </row>
    <row r="105" spans="1:5" s="11" customFormat="1" ht="22.5" customHeight="1" x14ac:dyDescent="0.2">
      <c r="A105" s="37" t="s">
        <v>165</v>
      </c>
      <c r="B105" s="56" t="s">
        <v>76</v>
      </c>
      <c r="C105" s="22" t="s">
        <v>77</v>
      </c>
      <c r="D105" s="23">
        <f>D106</f>
        <v>336292500</v>
      </c>
    </row>
    <row r="106" spans="1:5" s="11" customFormat="1" ht="22.5" customHeight="1" x14ac:dyDescent="0.2">
      <c r="A106" s="36"/>
      <c r="B106" s="56" t="s">
        <v>76</v>
      </c>
      <c r="C106" s="22" t="s">
        <v>78</v>
      </c>
      <c r="D106" s="23">
        <v>336292500</v>
      </c>
    </row>
    <row r="107" spans="1:5" s="11" customFormat="1" ht="38.25" customHeight="1" x14ac:dyDescent="0.2">
      <c r="A107" s="28" t="s">
        <v>166</v>
      </c>
      <c r="B107" s="56" t="s">
        <v>9</v>
      </c>
      <c r="C107" s="22" t="s">
        <v>79</v>
      </c>
      <c r="D107" s="23">
        <f>D108+D109+D110+D111</f>
        <v>204405980.76999998</v>
      </c>
    </row>
    <row r="108" spans="1:5" s="11" customFormat="1" ht="39" customHeight="1" x14ac:dyDescent="0.2">
      <c r="A108" s="29"/>
      <c r="B108" s="56" t="s">
        <v>9</v>
      </c>
      <c r="C108" s="22" t="s">
        <v>201</v>
      </c>
      <c r="D108" s="23">
        <v>37624007.719999999</v>
      </c>
    </row>
    <row r="109" spans="1:5" s="11" customFormat="1" ht="40.5" customHeight="1" x14ac:dyDescent="0.2">
      <c r="A109" s="29"/>
      <c r="B109" s="56" t="s">
        <v>9</v>
      </c>
      <c r="C109" s="22" t="s">
        <v>202</v>
      </c>
      <c r="D109" s="23">
        <v>122288184.98999999</v>
      </c>
    </row>
    <row r="110" spans="1:5" s="11" customFormat="1" ht="39.75" customHeight="1" x14ac:dyDescent="0.2">
      <c r="A110" s="29"/>
      <c r="B110" s="56" t="s">
        <v>9</v>
      </c>
      <c r="C110" s="22" t="s">
        <v>200</v>
      </c>
      <c r="D110" s="23">
        <v>39694808.420000002</v>
      </c>
    </row>
    <row r="111" spans="1:5" s="11" customFormat="1" ht="39" customHeight="1" x14ac:dyDescent="0.2">
      <c r="A111" s="30"/>
      <c r="B111" s="56" t="s">
        <v>9</v>
      </c>
      <c r="C111" s="22" t="s">
        <v>203</v>
      </c>
      <c r="D111" s="23">
        <v>4798979.6399999997</v>
      </c>
    </row>
    <row r="112" spans="1:5" s="11" customFormat="1" ht="24" customHeight="1" x14ac:dyDescent="0.2">
      <c r="A112" s="86" t="s">
        <v>167</v>
      </c>
      <c r="B112" s="56" t="s">
        <v>82</v>
      </c>
      <c r="C112" s="22" t="s">
        <v>207</v>
      </c>
      <c r="D112" s="23">
        <f>D113+D114</f>
        <v>2518974622.8699999</v>
      </c>
    </row>
    <row r="113" spans="1:4" s="11" customFormat="1" ht="25.5" customHeight="1" x14ac:dyDescent="0.2">
      <c r="A113" s="87"/>
      <c r="B113" s="56" t="s">
        <v>82</v>
      </c>
      <c r="C113" s="22" t="s">
        <v>208</v>
      </c>
      <c r="D113" s="23">
        <v>28671629.989999998</v>
      </c>
    </row>
    <row r="114" spans="1:4" s="11" customFormat="1" ht="18.75" customHeight="1" x14ac:dyDescent="0.2">
      <c r="A114" s="87"/>
      <c r="B114" s="56" t="s">
        <v>82</v>
      </c>
      <c r="C114" s="22" t="s">
        <v>209</v>
      </c>
      <c r="D114" s="23">
        <v>2490302992.8800001</v>
      </c>
    </row>
    <row r="115" spans="1:4" s="11" customFormat="1" ht="18.75" customHeight="1" x14ac:dyDescent="0.2">
      <c r="A115" s="86" t="s">
        <v>168</v>
      </c>
      <c r="B115" s="56" t="s">
        <v>5</v>
      </c>
      <c r="C115" s="22" t="s">
        <v>210</v>
      </c>
      <c r="D115" s="23">
        <f>D116+D117</f>
        <v>103875365.33</v>
      </c>
    </row>
    <row r="116" spans="1:4" s="11" customFormat="1" ht="24" customHeight="1" x14ac:dyDescent="0.2">
      <c r="A116" s="87"/>
      <c r="B116" s="56" t="s">
        <v>5</v>
      </c>
      <c r="C116" s="22" t="s">
        <v>211</v>
      </c>
      <c r="D116" s="23">
        <v>19072650</v>
      </c>
    </row>
    <row r="117" spans="1:4" s="11" customFormat="1" ht="20.25" customHeight="1" x14ac:dyDescent="0.2">
      <c r="A117" s="88"/>
      <c r="B117" s="56" t="s">
        <v>5</v>
      </c>
      <c r="C117" s="22" t="s">
        <v>206</v>
      </c>
      <c r="D117" s="23">
        <v>84802715.329999998</v>
      </c>
    </row>
    <row r="118" spans="1:4" s="11" customFormat="1" ht="43.5" customHeight="1" x14ac:dyDescent="0.2">
      <c r="A118" s="24" t="s">
        <v>182</v>
      </c>
      <c r="B118" s="56" t="s">
        <v>186</v>
      </c>
      <c r="C118" s="22" t="s">
        <v>205</v>
      </c>
      <c r="D118" s="23">
        <f>D119</f>
        <v>9449809.6600000001</v>
      </c>
    </row>
    <row r="119" spans="1:4" s="11" customFormat="1" ht="45.75" customHeight="1" x14ac:dyDescent="0.2">
      <c r="A119" s="50" t="s">
        <v>183</v>
      </c>
      <c r="B119" s="56" t="s">
        <v>187</v>
      </c>
      <c r="C119" s="42" t="s">
        <v>212</v>
      </c>
      <c r="D119" s="23">
        <f>D120</f>
        <v>9449809.6600000001</v>
      </c>
    </row>
    <row r="120" spans="1:4" s="11" customFormat="1" ht="44.25" customHeight="1" x14ac:dyDescent="0.2">
      <c r="A120" s="61"/>
      <c r="B120" s="59" t="s">
        <v>187</v>
      </c>
      <c r="C120" s="49" t="s">
        <v>213</v>
      </c>
      <c r="D120" s="36">
        <v>9449809.6600000001</v>
      </c>
    </row>
    <row r="121" spans="1:4" s="11" customFormat="1" ht="24.75" customHeight="1" x14ac:dyDescent="0.2">
      <c r="A121" s="24" t="s">
        <v>184</v>
      </c>
      <c r="B121" s="56" t="s">
        <v>196</v>
      </c>
      <c r="C121" s="25" t="s">
        <v>216</v>
      </c>
      <c r="D121" s="23">
        <f>D122</f>
        <v>-8778131.6600000001</v>
      </c>
    </row>
    <row r="122" spans="1:4" s="11" customFormat="1" ht="25.5" customHeight="1" x14ac:dyDescent="0.2">
      <c r="A122" s="37" t="s">
        <v>185</v>
      </c>
      <c r="B122" s="56" t="s">
        <v>197</v>
      </c>
      <c r="C122" s="25" t="s">
        <v>214</v>
      </c>
      <c r="D122" s="23">
        <f>D123</f>
        <v>-8778131.6600000001</v>
      </c>
    </row>
    <row r="123" spans="1:4" s="11" customFormat="1" ht="25.5" customHeight="1" x14ac:dyDescent="0.2">
      <c r="A123" s="38"/>
      <c r="B123" s="56" t="s">
        <v>197</v>
      </c>
      <c r="C123" s="25" t="s">
        <v>215</v>
      </c>
      <c r="D123" s="23">
        <v>-8778131.6600000001</v>
      </c>
    </row>
    <row r="124" spans="1:4" s="11" customFormat="1" ht="60" customHeight="1" x14ac:dyDescent="0.2">
      <c r="A124" s="24" t="s">
        <v>188</v>
      </c>
      <c r="B124" s="56" t="s">
        <v>112</v>
      </c>
      <c r="C124" s="25" t="s">
        <v>46</v>
      </c>
      <c r="D124" s="23">
        <f>D125</f>
        <v>2156950.13</v>
      </c>
    </row>
    <row r="125" spans="1:4" ht="37.5" x14ac:dyDescent="0.3">
      <c r="A125" s="89" t="s">
        <v>189</v>
      </c>
      <c r="B125" s="56" t="s">
        <v>220</v>
      </c>
      <c r="C125" s="25" t="s">
        <v>217</v>
      </c>
      <c r="D125" s="45">
        <f>D126+D127</f>
        <v>2156950.13</v>
      </c>
    </row>
    <row r="126" spans="1:4" ht="37.5" x14ac:dyDescent="0.3">
      <c r="A126" s="85"/>
      <c r="B126" s="56" t="s">
        <v>220</v>
      </c>
      <c r="C126" s="25" t="s">
        <v>218</v>
      </c>
      <c r="D126" s="45">
        <v>1924158.33</v>
      </c>
    </row>
    <row r="127" spans="1:4" ht="37.5" x14ac:dyDescent="0.3">
      <c r="A127" s="84"/>
      <c r="B127" s="56" t="s">
        <v>220</v>
      </c>
      <c r="C127" s="25" t="s">
        <v>219</v>
      </c>
      <c r="D127" s="45">
        <v>232791.8</v>
      </c>
    </row>
    <row r="128" spans="1:4" ht="37.5" x14ac:dyDescent="0.3">
      <c r="A128" s="17" t="s">
        <v>199</v>
      </c>
      <c r="B128" s="56" t="s">
        <v>113</v>
      </c>
      <c r="C128" s="25" t="s">
        <v>47</v>
      </c>
      <c r="D128" s="45">
        <f>D129+D131+D133</f>
        <v>-205833270.07000002</v>
      </c>
    </row>
    <row r="129" spans="1:4" ht="168.75" x14ac:dyDescent="0.3">
      <c r="A129" s="62" t="s">
        <v>235</v>
      </c>
      <c r="B129" s="56" t="s">
        <v>248</v>
      </c>
      <c r="C129" s="39" t="s">
        <v>246</v>
      </c>
      <c r="D129" s="45">
        <f>D130</f>
        <v>-55158.25</v>
      </c>
    </row>
    <row r="130" spans="1:4" ht="168.75" x14ac:dyDescent="0.3">
      <c r="A130" s="63"/>
      <c r="B130" s="56" t="s">
        <v>248</v>
      </c>
      <c r="C130" s="39" t="s">
        <v>247</v>
      </c>
      <c r="D130" s="45">
        <v>-55158.25</v>
      </c>
    </row>
    <row r="131" spans="1:4" ht="78.75" customHeight="1" x14ac:dyDescent="0.3">
      <c r="A131" s="64" t="s">
        <v>236</v>
      </c>
      <c r="B131" s="58" t="s">
        <v>221</v>
      </c>
      <c r="C131" s="25" t="s">
        <v>232</v>
      </c>
      <c r="D131" s="45">
        <f>D132</f>
        <v>-3157.13</v>
      </c>
    </row>
    <row r="132" spans="1:4" ht="76.5" customHeight="1" x14ac:dyDescent="0.3">
      <c r="A132" s="65"/>
      <c r="B132" s="58" t="s">
        <v>221</v>
      </c>
      <c r="C132" s="39" t="s">
        <v>245</v>
      </c>
      <c r="D132" s="45">
        <v>-3157.13</v>
      </c>
    </row>
    <row r="133" spans="1:4" ht="56.25" x14ac:dyDescent="0.3">
      <c r="A133" s="62" t="s">
        <v>237</v>
      </c>
      <c r="B133" s="56" t="s">
        <v>222</v>
      </c>
      <c r="C133" s="25" t="s">
        <v>233</v>
      </c>
      <c r="D133" s="45">
        <f>D134+D135+D136+D137</f>
        <v>-205774954.69000003</v>
      </c>
    </row>
    <row r="134" spans="1:4" ht="56.25" x14ac:dyDescent="0.3">
      <c r="A134" s="66"/>
      <c r="B134" s="56" t="s">
        <v>222</v>
      </c>
      <c r="C134" s="42" t="s">
        <v>234</v>
      </c>
      <c r="D134" s="45">
        <v>-214058.58</v>
      </c>
    </row>
    <row r="135" spans="1:4" ht="56.25" x14ac:dyDescent="0.3">
      <c r="A135" s="66"/>
      <c r="B135" s="56" t="s">
        <v>222</v>
      </c>
      <c r="C135" s="39" t="s">
        <v>239</v>
      </c>
      <c r="D135" s="45">
        <v>-667213.47</v>
      </c>
    </row>
    <row r="136" spans="1:4" ht="56.25" x14ac:dyDescent="0.3">
      <c r="A136" s="66"/>
      <c r="B136" s="56" t="s">
        <v>222</v>
      </c>
      <c r="C136" s="39" t="s">
        <v>244</v>
      </c>
      <c r="D136" s="45">
        <v>-204370955.02000001</v>
      </c>
    </row>
    <row r="137" spans="1:4" ht="56.25" x14ac:dyDescent="0.3">
      <c r="A137" s="67"/>
      <c r="B137" s="56" t="s">
        <v>222</v>
      </c>
      <c r="C137" s="39" t="s">
        <v>249</v>
      </c>
      <c r="D137" s="45">
        <v>-522727.62</v>
      </c>
    </row>
    <row r="160" spans="3:3" x14ac:dyDescent="0.3">
      <c r="C160" s="3"/>
    </row>
    <row r="196" spans="3:3" x14ac:dyDescent="0.3">
      <c r="C196" s="3"/>
    </row>
  </sheetData>
  <mergeCells count="42">
    <mergeCell ref="A112:A114"/>
    <mergeCell ref="A115:A117"/>
    <mergeCell ref="A125:A127"/>
    <mergeCell ref="A82:A84"/>
    <mergeCell ref="A99:A100"/>
    <mergeCell ref="A94:A95"/>
    <mergeCell ref="A97:A98"/>
    <mergeCell ref="A101:A102"/>
    <mergeCell ref="A69:A70"/>
    <mergeCell ref="A63:A64"/>
    <mergeCell ref="A80:A81"/>
    <mergeCell ref="A72:A79"/>
    <mergeCell ref="A49:A50"/>
    <mergeCell ref="A52:A54"/>
    <mergeCell ref="A61:A62"/>
    <mergeCell ref="A55:A59"/>
    <mergeCell ref="A67:A68"/>
    <mergeCell ref="C4:D4"/>
    <mergeCell ref="A11:C11"/>
    <mergeCell ref="A44:A47"/>
    <mergeCell ref="A29:A30"/>
    <mergeCell ref="A31:A32"/>
    <mergeCell ref="A33:A34"/>
    <mergeCell ref="A36:A37"/>
    <mergeCell ref="A42:A43"/>
    <mergeCell ref="A39:A40"/>
    <mergeCell ref="A129:A130"/>
    <mergeCell ref="A131:A132"/>
    <mergeCell ref="A133:A137"/>
    <mergeCell ref="A26:A27"/>
    <mergeCell ref="C1:D1"/>
    <mergeCell ref="A6:D6"/>
    <mergeCell ref="A9:A10"/>
    <mergeCell ref="B9:B10"/>
    <mergeCell ref="C9:C10"/>
    <mergeCell ref="D9:D10"/>
    <mergeCell ref="A14:A15"/>
    <mergeCell ref="A17:A18"/>
    <mergeCell ref="A20:A21"/>
    <mergeCell ref="A22:A23"/>
    <mergeCell ref="A24:A25"/>
    <mergeCell ref="C3:D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5" firstPageNumber="3" fitToHeight="5" orientation="portrait" useFirstPageNumber="1" r:id="rId1"/>
  <headerFooter scaleWithDoc="0">
    <oddHeader>&amp;C&amp;"Times New Roman,обычный"&amp;9&amp;P</oddHeader>
  </headerFooter>
  <rowBreaks count="1" manualBreakCount="1">
    <brk id="12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</dc:creator>
  <cp:lastModifiedBy>Морохова Лилия Олеговна</cp:lastModifiedBy>
  <cp:lastPrinted>2025-08-05T10:52:22Z</cp:lastPrinted>
  <dcterms:created xsi:type="dcterms:W3CDTF">2007-11-27T05:49:08Z</dcterms:created>
  <dcterms:modified xsi:type="dcterms:W3CDTF">2025-08-08T15:12:12Z</dcterms:modified>
</cp:coreProperties>
</file>